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5150" windowHeight="91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29" i="1"/>
  <c r="D24" i="1"/>
  <c r="D19" i="1"/>
  <c r="D13" i="1"/>
  <c r="D12" i="1"/>
  <c r="D11" i="1"/>
  <c r="D10" i="1"/>
  <c r="D9" i="1"/>
  <c r="H9" i="1" s="1"/>
  <c r="H24" i="1" l="1"/>
  <c r="G24" i="1"/>
  <c r="J24" i="1"/>
  <c r="I24" i="1" l="1"/>
  <c r="J29" i="1"/>
  <c r="J30" i="1"/>
  <c r="J19" i="1"/>
  <c r="J10" i="1"/>
  <c r="J11" i="1"/>
  <c r="J12" i="1"/>
  <c r="J13" i="1"/>
  <c r="J9" i="1"/>
  <c r="G25" i="1" l="1"/>
  <c r="H29" i="1"/>
  <c r="H30" i="1"/>
  <c r="H31" i="1" s="1"/>
  <c r="H25" i="1"/>
  <c r="G29" i="1"/>
  <c r="G30" i="1"/>
  <c r="H19" i="1"/>
  <c r="H20" i="1" s="1"/>
  <c r="G19" i="1"/>
  <c r="H14" i="1"/>
  <c r="H10" i="1"/>
  <c r="H11" i="1"/>
  <c r="H12" i="1"/>
  <c r="H13" i="1"/>
  <c r="G14" i="1"/>
  <c r="G10" i="1"/>
  <c r="G11" i="1"/>
  <c r="G12" i="1"/>
  <c r="G13" i="1"/>
  <c r="G9" i="1"/>
  <c r="G15" i="1" l="1"/>
  <c r="C35" i="1" s="1"/>
  <c r="G31" i="1"/>
  <c r="C38" i="1" s="1"/>
  <c r="H15" i="1"/>
  <c r="I25" i="1"/>
  <c r="G20" i="1"/>
  <c r="C36" i="1" s="1"/>
  <c r="I19" i="1"/>
  <c r="I20" i="1" s="1"/>
  <c r="I29" i="1"/>
  <c r="C37" i="1"/>
  <c r="I30" i="1"/>
  <c r="I31" i="1" s="1"/>
  <c r="I10" i="1"/>
  <c r="I12" i="1"/>
  <c r="I13" i="1"/>
  <c r="I9" i="1"/>
  <c r="I14" i="1"/>
  <c r="I11" i="1"/>
  <c r="I15" i="1" l="1"/>
  <c r="C39" i="1"/>
</calcChain>
</file>

<file path=xl/sharedStrings.xml><?xml version="1.0" encoding="utf-8"?>
<sst xmlns="http://schemas.openxmlformats.org/spreadsheetml/2006/main" count="69" uniqueCount="37">
  <si>
    <t>NOMBRE DE LA EMPRESA</t>
  </si>
  <si>
    <t>CIF</t>
  </si>
  <si>
    <t>DIRECCIÓN</t>
  </si>
  <si>
    <t>Servicio a Pacientes</t>
  </si>
  <si>
    <t>Estimación primer año</t>
  </si>
  <si>
    <t>Estimación segundo año</t>
  </si>
  <si>
    <t>Precio Unitario Maximo(impuestos no incluidos)</t>
  </si>
  <si>
    <t>Duración inicial (2 años)</t>
  </si>
  <si>
    <t>TOTAL</t>
  </si>
  <si>
    <t>Desayuno</t>
  </si>
  <si>
    <t>Comida</t>
  </si>
  <si>
    <t>Merienda</t>
  </si>
  <si>
    <t>Cena</t>
  </si>
  <si>
    <t>Barquetas</t>
  </si>
  <si>
    <t>TOTAL SERVICIO A PACIENTES</t>
  </si>
  <si>
    <t>Servicio de comedor</t>
  </si>
  <si>
    <t>Comida y cena</t>
  </si>
  <si>
    <t>TOTAL SERVICIO COMEDOR</t>
  </si>
  <si>
    <t>Servicio especial de desayuno</t>
  </si>
  <si>
    <t>Servicios Especiales</t>
  </si>
  <si>
    <t>TOTAL SERVICIO SPECIAL DESAYUNO</t>
  </si>
  <si>
    <t>Comida con camarero Opción A</t>
  </si>
  <si>
    <t>Comida con camarero opción B</t>
  </si>
  <si>
    <t>TOTAL SERVICIO ESPECIAL CON CAMARERO</t>
  </si>
  <si>
    <t>Precio Unitario Ofertado (impuestos no incluidos)</t>
  </si>
  <si>
    <t>TOTAL SERVICIO ESPECIAL DESAYUNO</t>
  </si>
  <si>
    <t>Importe duración incial (impuesto/s indirecto/s no incluido/s)</t>
  </si>
  <si>
    <t>IMPORTE A INCLUIR EN LA APLICACIÓN</t>
  </si>
  <si>
    <t>Verificación de la oferta</t>
  </si>
  <si>
    <t>OFERTA ECONÓMICA  - LOTE 2</t>
  </si>
  <si>
    <t>Aportes y productos fuera de la pensión alimenticia</t>
  </si>
  <si>
    <t>Servicio Especial Desayuno/meriendas en zona sanitaria</t>
  </si>
  <si>
    <t>Estimación tercer y cuarto año</t>
  </si>
  <si>
    <t>prorroga (2 año)</t>
  </si>
  <si>
    <t>Se permite la presentación de este documento cumplimentado siguiendo las instrucciones indicadas en los pliegos pero sin firmar en formato xlsx.</t>
  </si>
  <si>
    <t>Servicio Especial Comida/Desayuno con servicio de Camarero:</t>
  </si>
  <si>
    <t>Servicio especial con servicio de Camarero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</si>
</sst>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0" fillId="0" borderId="0" xfId="0" applyProtection="1"/>
    <xf numFmtId="0" fontId="0" fillId="0" borderId="3" xfId="0" applyFont="1" applyBorder="1"/>
    <xf numFmtId="164" fontId="0" fillId="0" borderId="3" xfId="1" applyNumberFormat="1" applyFont="1" applyBorder="1" applyAlignment="1">
      <alignment horizontal="center" vertical="center"/>
    </xf>
    <xf numFmtId="44" fontId="3" fillId="0" borderId="3" xfId="2" applyNumberFormat="1" applyFont="1" applyBorder="1"/>
    <xf numFmtId="0" fontId="0" fillId="0" borderId="4" xfId="0" applyFont="1" applyBorder="1"/>
    <xf numFmtId="0" fontId="0" fillId="0" borderId="0" xfId="0" applyFont="1" applyBorder="1"/>
    <xf numFmtId="164" fontId="0" fillId="0" borderId="0" xfId="0" applyNumberFormat="1" applyFont="1" applyBorder="1"/>
    <xf numFmtId="0" fontId="0" fillId="0" borderId="0" xfId="0" applyFont="1"/>
    <xf numFmtId="0" fontId="0" fillId="0" borderId="3" xfId="0" applyFont="1" applyBorder="1" applyAlignment="1">
      <alignment wrapText="1"/>
    </xf>
    <xf numFmtId="0" fontId="0" fillId="0" borderId="0" xfId="0" applyFont="1" applyBorder="1" applyAlignment="1">
      <alignment wrapText="1"/>
    </xf>
    <xf numFmtId="165" fontId="0" fillId="0" borderId="0" xfId="1" applyNumberFormat="1" applyFont="1" applyBorder="1" applyAlignment="1">
      <alignment horizontal="center"/>
    </xf>
    <xf numFmtId="44" fontId="3" fillId="0" borderId="0" xfId="2" applyNumberFormat="1" applyFont="1" applyBorder="1"/>
    <xf numFmtId="0" fontId="0" fillId="0" borderId="3" xfId="0" applyFont="1" applyFill="1" applyBorder="1" applyAlignment="1"/>
    <xf numFmtId="165" fontId="0" fillId="0" borderId="3" xfId="1" applyNumberFormat="1" applyFont="1" applyFill="1" applyBorder="1" applyAlignment="1"/>
    <xf numFmtId="165" fontId="0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44" fontId="3" fillId="3" borderId="3" xfId="2" applyFont="1" applyFill="1" applyBorder="1"/>
    <xf numFmtId="165" fontId="0" fillId="0" borderId="3" xfId="1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/>
    <xf numFmtId="0" fontId="0" fillId="0" borderId="3" xfId="0" applyBorder="1"/>
    <xf numFmtId="44" fontId="0" fillId="0" borderId="3" xfId="2" applyFont="1" applyBorder="1" applyAlignment="1">
      <alignment horizontal="center" vertical="center" wrapText="1"/>
    </xf>
    <xf numFmtId="44" fontId="0" fillId="0" borderId="3" xfId="2" applyFont="1" applyFill="1" applyBorder="1" applyAlignment="1">
      <alignment horizontal="center" wrapText="1"/>
    </xf>
    <xf numFmtId="44" fontId="0" fillId="0" borderId="3" xfId="2" applyFont="1" applyBorder="1" applyAlignment="1">
      <alignment horizontal="center" wrapText="1"/>
    </xf>
    <xf numFmtId="3" fontId="7" fillId="0" borderId="3" xfId="3" applyNumberFormat="1" applyFont="1" applyFill="1" applyBorder="1"/>
    <xf numFmtId="3" fontId="8" fillId="0" borderId="3" xfId="0" applyNumberFormat="1" applyFont="1" applyFill="1" applyBorder="1"/>
    <xf numFmtId="164" fontId="8" fillId="3" borderId="3" xfId="1" applyNumberFormat="1" applyFont="1" applyFill="1" applyBorder="1" applyAlignment="1">
      <alignment horizontal="center" vertical="center"/>
    </xf>
    <xf numFmtId="44" fontId="3" fillId="0" borderId="3" xfId="2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5" borderId="3" xfId="0" applyFont="1" applyFill="1" applyBorder="1" applyAlignment="1">
      <alignment vertical="center"/>
    </xf>
    <xf numFmtId="44" fontId="3" fillId="5" borderId="3" xfId="2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164" fontId="0" fillId="3" borderId="3" xfId="1" applyNumberFormat="1" applyFont="1" applyFill="1" applyBorder="1" applyAlignment="1">
      <alignment horizontal="center" vertical="center"/>
    </xf>
    <xf numFmtId="164" fontId="0" fillId="4" borderId="3" xfId="1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3" fontId="6" fillId="0" borderId="3" xfId="3" applyNumberFormat="1" applyFont="1" applyFill="1" applyBorder="1" applyAlignment="1">
      <alignment vertical="center"/>
    </xf>
    <xf numFmtId="3" fontId="1" fillId="0" borderId="3" xfId="0" applyNumberFormat="1" applyFont="1" applyFill="1" applyBorder="1" applyAlignment="1">
      <alignment vertical="center"/>
    </xf>
    <xf numFmtId="44" fontId="3" fillId="3" borderId="3" xfId="2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165" fontId="0" fillId="0" borderId="3" xfId="1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vertical="center"/>
    </xf>
    <xf numFmtId="44" fontId="3" fillId="3" borderId="3" xfId="2" applyNumberFormat="1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165" fontId="0" fillId="0" borderId="3" xfId="1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3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 wrapText="1"/>
    </xf>
    <xf numFmtId="44" fontId="1" fillId="3" borderId="3" xfId="2" applyNumberFormat="1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wrapText="1"/>
      <protection locked="0"/>
    </xf>
    <xf numFmtId="0" fontId="2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2"/>
  <sheetViews>
    <sheetView tabSelected="1" topLeftCell="C3" workbookViewId="0">
      <selection activeCell="F12" sqref="F12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6.42578125" customWidth="1"/>
    <col min="5" max="6" width="21.85546875" customWidth="1"/>
    <col min="7" max="7" width="24.28515625" customWidth="1"/>
    <col min="8" max="8" width="18.28515625" customWidth="1"/>
    <col min="9" max="9" width="18.140625" customWidth="1"/>
    <col min="10" max="10" width="21.140625" customWidth="1"/>
  </cols>
  <sheetData>
    <row r="1" spans="1:10" ht="36" customHeight="1" x14ac:dyDescent="0.25">
      <c r="A1" s="54" t="s">
        <v>29</v>
      </c>
      <c r="B1" s="54"/>
      <c r="C1" s="54"/>
      <c r="D1" s="54"/>
      <c r="E1" s="54"/>
      <c r="F1" s="54"/>
      <c r="G1" s="54"/>
      <c r="H1" s="54"/>
      <c r="I1" s="54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x14ac:dyDescent="0.25">
      <c r="A3" s="57" t="s">
        <v>0</v>
      </c>
      <c r="B3" s="58"/>
      <c r="C3" s="55"/>
      <c r="D3" s="55"/>
      <c r="E3" s="55"/>
      <c r="F3" s="55"/>
      <c r="G3" s="55"/>
      <c r="H3" s="55"/>
      <c r="I3" s="55"/>
    </row>
    <row r="4" spans="1:10" x14ac:dyDescent="0.25">
      <c r="A4" s="57" t="s">
        <v>1</v>
      </c>
      <c r="B4" s="58"/>
      <c r="C4" s="55"/>
      <c r="D4" s="55"/>
      <c r="E4" s="55"/>
      <c r="F4" s="55"/>
      <c r="G4" s="55"/>
      <c r="H4" s="55"/>
      <c r="I4" s="55"/>
    </row>
    <row r="5" spans="1:10" x14ac:dyDescent="0.25">
      <c r="A5" s="57" t="s">
        <v>2</v>
      </c>
      <c r="B5" s="58"/>
      <c r="C5" s="55"/>
      <c r="D5" s="55"/>
      <c r="E5" s="55"/>
      <c r="F5" s="55"/>
      <c r="G5" s="55"/>
      <c r="H5" s="55"/>
      <c r="I5" s="55"/>
    </row>
    <row r="7" spans="1:10" x14ac:dyDescent="0.25">
      <c r="A7" s="56" t="s">
        <v>3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s="48" customFormat="1" ht="45" x14ac:dyDescent="0.25">
      <c r="A8" s="47" t="s">
        <v>3</v>
      </c>
      <c r="B8" s="33" t="s">
        <v>4</v>
      </c>
      <c r="C8" s="33" t="s">
        <v>5</v>
      </c>
      <c r="D8" s="33" t="s">
        <v>32</v>
      </c>
      <c r="E8" s="32" t="s">
        <v>6</v>
      </c>
      <c r="F8" s="52" t="s">
        <v>24</v>
      </c>
      <c r="G8" s="33" t="s">
        <v>7</v>
      </c>
      <c r="H8" s="33" t="s">
        <v>33</v>
      </c>
      <c r="I8" s="33" t="s">
        <v>8</v>
      </c>
      <c r="J8" s="33" t="s">
        <v>28</v>
      </c>
    </row>
    <row r="9" spans="1:10" x14ac:dyDescent="0.25">
      <c r="A9" s="2" t="s">
        <v>9</v>
      </c>
      <c r="B9" s="25">
        <v>4500</v>
      </c>
      <c r="C9" s="26">
        <v>4900</v>
      </c>
      <c r="D9" s="26">
        <f>4900*2</f>
        <v>9800</v>
      </c>
      <c r="E9" s="50">
        <v>6</v>
      </c>
      <c r="F9" s="53"/>
      <c r="G9" s="51">
        <f>(B9*F9)+(C9*F9)</f>
        <v>0</v>
      </c>
      <c r="H9" s="3">
        <f>D9*F9</f>
        <v>0</v>
      </c>
      <c r="I9" s="4">
        <f>G9+H9</f>
        <v>0</v>
      </c>
      <c r="J9" s="4" t="str">
        <f>IF(F9&lt;=0,"Error precio",IF(F9&gt;E9,"Error precio","precio unitario valido"))</f>
        <v>Error precio</v>
      </c>
    </row>
    <row r="10" spans="1:10" x14ac:dyDescent="0.25">
      <c r="A10" s="2" t="s">
        <v>10</v>
      </c>
      <c r="B10" s="25">
        <v>4200</v>
      </c>
      <c r="C10" s="26">
        <v>4650</v>
      </c>
      <c r="D10" s="26">
        <f>4650*2</f>
        <v>9300</v>
      </c>
      <c r="E10" s="34">
        <v>16</v>
      </c>
      <c r="F10" s="53"/>
      <c r="G10" s="51">
        <f t="shared" ref="G10:G13" si="0">(B10*F10)+(C10*F10)</f>
        <v>0</v>
      </c>
      <c r="H10" s="3">
        <f t="shared" ref="H10:H13" si="1">D10*F10</f>
        <v>0</v>
      </c>
      <c r="I10" s="4">
        <f t="shared" ref="I10:I14" si="2">G10+H10</f>
        <v>0</v>
      </c>
      <c r="J10" s="4" t="str">
        <f t="shared" ref="J10:J13" si="3">IF(F10&lt;=0,"Error precio",IF(F10&gt;E10,"Error precio","precio unitario valido"))</f>
        <v>Error precio</v>
      </c>
    </row>
    <row r="11" spans="1:10" x14ac:dyDescent="0.25">
      <c r="A11" s="2" t="s">
        <v>11</v>
      </c>
      <c r="B11" s="25">
        <v>4500</v>
      </c>
      <c r="C11" s="26">
        <v>4900</v>
      </c>
      <c r="D11" s="26">
        <f>4900*2</f>
        <v>9800</v>
      </c>
      <c r="E11" s="34">
        <v>4</v>
      </c>
      <c r="F11" s="53"/>
      <c r="G11" s="51">
        <f t="shared" si="0"/>
        <v>0</v>
      </c>
      <c r="H11" s="3">
        <f t="shared" si="1"/>
        <v>0</v>
      </c>
      <c r="I11" s="4">
        <f t="shared" si="2"/>
        <v>0</v>
      </c>
      <c r="J11" s="4" t="str">
        <f t="shared" si="3"/>
        <v>Error precio</v>
      </c>
    </row>
    <row r="12" spans="1:10" x14ac:dyDescent="0.25">
      <c r="A12" s="2" t="s">
        <v>12</v>
      </c>
      <c r="B12" s="25">
        <v>4500</v>
      </c>
      <c r="C12" s="26">
        <v>4900</v>
      </c>
      <c r="D12" s="26">
        <f>4900*2</f>
        <v>9800</v>
      </c>
      <c r="E12" s="34">
        <v>14</v>
      </c>
      <c r="F12" s="53"/>
      <c r="G12" s="51">
        <f t="shared" si="0"/>
        <v>0</v>
      </c>
      <c r="H12" s="3">
        <f t="shared" si="1"/>
        <v>0</v>
      </c>
      <c r="I12" s="4">
        <f t="shared" si="2"/>
        <v>0</v>
      </c>
      <c r="J12" s="4" t="str">
        <f t="shared" si="3"/>
        <v>Error precio</v>
      </c>
    </row>
    <row r="13" spans="1:10" x14ac:dyDescent="0.25">
      <c r="A13" s="2" t="s">
        <v>13</v>
      </c>
      <c r="B13" s="25">
        <v>250</v>
      </c>
      <c r="C13" s="26">
        <v>250</v>
      </c>
      <c r="D13" s="26">
        <f>250*2</f>
        <v>500</v>
      </c>
      <c r="E13" s="34">
        <v>14</v>
      </c>
      <c r="F13" s="53"/>
      <c r="G13" s="51">
        <f t="shared" si="0"/>
        <v>0</v>
      </c>
      <c r="H13" s="3">
        <f t="shared" si="1"/>
        <v>0</v>
      </c>
      <c r="I13" s="4">
        <f t="shared" si="2"/>
        <v>0</v>
      </c>
      <c r="J13" s="4" t="str">
        <f t="shared" si="3"/>
        <v>Error precio</v>
      </c>
    </row>
    <row r="14" spans="1:10" s="29" customFormat="1" ht="30" x14ac:dyDescent="0.25">
      <c r="A14" s="36" t="s">
        <v>30</v>
      </c>
      <c r="B14" s="37">
        <v>1</v>
      </c>
      <c r="C14" s="38">
        <v>1</v>
      </c>
      <c r="D14" s="38">
        <v>2</v>
      </c>
      <c r="E14" s="27">
        <v>2000</v>
      </c>
      <c r="F14" s="35"/>
      <c r="G14" s="3">
        <f>(B14*E14)+(C14*E14)</f>
        <v>4000</v>
      </c>
      <c r="H14" s="3">
        <f>D14*E14</f>
        <v>4000</v>
      </c>
      <c r="I14" s="28">
        <f t="shared" si="2"/>
        <v>8000</v>
      </c>
      <c r="J14" s="28"/>
    </row>
    <row r="15" spans="1:10" ht="45" x14ac:dyDescent="0.25">
      <c r="A15" s="56" t="s">
        <v>14</v>
      </c>
      <c r="B15" s="56"/>
      <c r="C15" s="56"/>
      <c r="D15" s="56"/>
      <c r="E15" s="56"/>
      <c r="F15" s="56"/>
      <c r="G15" s="22" t="str">
        <f>IF(COUNTIF(J9:J13,"Error precio"),"Oferta incompleta. Algún precio incorrecto", SUM(G9:G14))</f>
        <v>Oferta incompleta. Algún precio incorrecto</v>
      </c>
      <c r="H15" s="22" t="str">
        <f>IF(COUNTIF(J9:J13,"Error precio"),"Oferta incompleta. Algún precio incorrecto", SUM(H9:H14))</f>
        <v>Oferta incompleta. Algún precio incorrecto</v>
      </c>
      <c r="I15" s="22" t="str">
        <f>IF(COUNTIF(J9:J13,"Error precio"),"Oferta incompleta. Algún precio incorrecto", SUM(I9:I14))</f>
        <v>Oferta incompleta. Algún precio incorrecto</v>
      </c>
      <c r="J15" s="4"/>
    </row>
    <row r="16" spans="1:10" x14ac:dyDescent="0.25">
      <c r="A16" s="5"/>
      <c r="B16" s="6"/>
      <c r="C16" s="6"/>
      <c r="D16" s="6"/>
      <c r="E16" s="7"/>
      <c r="F16" s="7"/>
      <c r="G16" s="8"/>
      <c r="H16" s="8"/>
      <c r="I16" s="8"/>
    </row>
    <row r="17" spans="1:10" x14ac:dyDescent="0.25">
      <c r="A17" s="56" t="s">
        <v>15</v>
      </c>
      <c r="B17" s="56"/>
      <c r="C17" s="56"/>
      <c r="D17" s="56"/>
      <c r="E17" s="56"/>
      <c r="F17" s="56"/>
      <c r="G17" s="56"/>
      <c r="H17" s="56"/>
      <c r="I17" s="56"/>
      <c r="J17" s="56"/>
    </row>
    <row r="18" spans="1:10" s="48" customFormat="1" ht="45" x14ac:dyDescent="0.25">
      <c r="A18" s="47" t="s">
        <v>15</v>
      </c>
      <c r="B18" s="33" t="s">
        <v>4</v>
      </c>
      <c r="C18" s="33" t="s">
        <v>5</v>
      </c>
      <c r="D18" s="33" t="s">
        <v>32</v>
      </c>
      <c r="E18" s="32" t="s">
        <v>6</v>
      </c>
      <c r="F18" s="32" t="s">
        <v>24</v>
      </c>
      <c r="G18" s="33" t="s">
        <v>7</v>
      </c>
      <c r="H18" s="33" t="s">
        <v>33</v>
      </c>
      <c r="I18" s="33" t="s">
        <v>8</v>
      </c>
      <c r="J18" s="33" t="s">
        <v>28</v>
      </c>
    </row>
    <row r="19" spans="1:10" s="29" customFormat="1" ht="30.75" customHeight="1" x14ac:dyDescent="0.25">
      <c r="A19" s="45" t="s">
        <v>16</v>
      </c>
      <c r="B19" s="46">
        <v>4500</v>
      </c>
      <c r="C19" s="46">
        <v>4500</v>
      </c>
      <c r="D19" s="46">
        <f>4500*2</f>
        <v>9000</v>
      </c>
      <c r="E19" s="44">
        <v>10</v>
      </c>
      <c r="F19" s="53"/>
      <c r="G19" s="3">
        <f>(B19*F19)+(C19*F19)</f>
        <v>0</v>
      </c>
      <c r="H19" s="3">
        <f>D19*F19</f>
        <v>0</v>
      </c>
      <c r="I19" s="28">
        <f t="shared" ref="I19" si="4">G19+H19</f>
        <v>0</v>
      </c>
      <c r="J19" s="28" t="str">
        <f>IF(F19&lt;=0,"Error precio",IF(F19&gt;E19,"Error precio","precio unitario valido"))</f>
        <v>Error precio</v>
      </c>
    </row>
    <row r="20" spans="1:10" ht="45" x14ac:dyDescent="0.25">
      <c r="A20" s="56" t="s">
        <v>17</v>
      </c>
      <c r="B20" s="56"/>
      <c r="C20" s="56"/>
      <c r="D20" s="56"/>
      <c r="E20" s="56"/>
      <c r="F20" s="56"/>
      <c r="G20" s="22" t="str">
        <f>IF(COUNTIF(J19,"Error precio"),"Oferta incompleta. Algún precio incorrecto", SUM(G19))</f>
        <v>Oferta incompleta. Algún precio incorrecto</v>
      </c>
      <c r="H20" s="22" t="str">
        <f>IF(COUNTIF(J19,"Error precio"),"Oferta incompleta. Algún precio incorrecto", SUM(H19))</f>
        <v>Oferta incompleta. Algún precio incorrecto</v>
      </c>
      <c r="I20" s="22" t="str">
        <f>IF(COUNTIF(J19,"Error precio"),"Oferta incompleta. Algún precio incorrecto", SUM(I19))</f>
        <v>Oferta incompleta. Algún precio incorrecto</v>
      </c>
      <c r="J20" s="4"/>
    </row>
    <row r="21" spans="1:10" x14ac:dyDescent="0.25">
      <c r="A21" s="5"/>
      <c r="B21" s="6"/>
      <c r="C21" s="6"/>
      <c r="D21" s="6"/>
      <c r="E21" s="6"/>
      <c r="F21" s="6"/>
      <c r="G21" s="8"/>
      <c r="H21" s="8"/>
      <c r="I21" s="8"/>
    </row>
    <row r="22" spans="1:10" x14ac:dyDescent="0.25">
      <c r="A22" s="56" t="s">
        <v>18</v>
      </c>
      <c r="B22" s="56"/>
      <c r="C22" s="56"/>
      <c r="D22" s="56"/>
      <c r="E22" s="56"/>
      <c r="F22" s="56"/>
      <c r="G22" s="56"/>
      <c r="H22" s="56"/>
      <c r="I22" s="56"/>
      <c r="J22" s="56"/>
    </row>
    <row r="23" spans="1:10" s="48" customFormat="1" ht="45" x14ac:dyDescent="0.25">
      <c r="A23" s="47" t="s">
        <v>19</v>
      </c>
      <c r="B23" s="33" t="s">
        <v>4</v>
      </c>
      <c r="C23" s="33" t="s">
        <v>5</v>
      </c>
      <c r="D23" s="33" t="s">
        <v>32</v>
      </c>
      <c r="E23" s="33" t="s">
        <v>6</v>
      </c>
      <c r="F23" s="32" t="s">
        <v>24</v>
      </c>
      <c r="G23" s="33" t="s">
        <v>7</v>
      </c>
      <c r="H23" s="33" t="s">
        <v>33</v>
      </c>
      <c r="I23" s="33" t="s">
        <v>8</v>
      </c>
      <c r="J23" s="33" t="s">
        <v>28</v>
      </c>
    </row>
    <row r="24" spans="1:10" s="29" customFormat="1" ht="45" x14ac:dyDescent="0.25">
      <c r="A24" s="41" t="s">
        <v>31</v>
      </c>
      <c r="B24" s="42">
        <v>5500</v>
      </c>
      <c r="C24" s="42">
        <v>5500</v>
      </c>
      <c r="D24" s="43">
        <f>5500*2</f>
        <v>11000</v>
      </c>
      <c r="E24" s="44">
        <v>4.5</v>
      </c>
      <c r="F24" s="53"/>
      <c r="G24" s="3">
        <f>(B24*F24)+(C24*F24)</f>
        <v>0</v>
      </c>
      <c r="H24" s="3">
        <f>D24*F24</f>
        <v>0</v>
      </c>
      <c r="I24" s="28">
        <f t="shared" ref="I24" si="5">G24+H24</f>
        <v>0</v>
      </c>
      <c r="J24" s="28" t="str">
        <f>IF(F24&lt;=0,"Error precio",IF(F24&gt;E24,"Error precio","precio unitario valido"))</f>
        <v>Error precio</v>
      </c>
    </row>
    <row r="25" spans="1:10" ht="45" x14ac:dyDescent="0.25">
      <c r="A25" s="56" t="s">
        <v>20</v>
      </c>
      <c r="B25" s="56"/>
      <c r="C25" s="56"/>
      <c r="D25" s="56"/>
      <c r="E25" s="56"/>
      <c r="F25" s="56"/>
      <c r="G25" s="22" t="str">
        <f>IF(COUNTIF(J24:J24,"Error precio"),"Oferta incompleta. Algún precio incorrecto", SUM(G24:G24))</f>
        <v>Oferta incompleta. Algún precio incorrecto</v>
      </c>
      <c r="H25" s="22" t="str">
        <f>IF(COUNTIF(J24:J24,"Error precio"),"Oferta incompleta. Algún precio incorrecto", SUM(H24:H24))</f>
        <v>Oferta incompleta. Algún precio incorrecto</v>
      </c>
      <c r="I25" s="22" t="str">
        <f>IF(COUNTIF(J24:J24,"Error precio"),"Oferta incompleta. Algún precio incorrecto", SUM(I24:I24))</f>
        <v>Oferta incompleta. Algún precio incorrecto</v>
      </c>
      <c r="J25" s="4"/>
    </row>
    <row r="26" spans="1:10" x14ac:dyDescent="0.25">
      <c r="A26" s="10"/>
      <c r="B26" s="11"/>
      <c r="C26" s="11"/>
      <c r="D26" s="11"/>
      <c r="E26" s="12"/>
      <c r="F26" s="12"/>
      <c r="G26" s="8"/>
      <c r="H26" s="8"/>
      <c r="I26" s="8"/>
    </row>
    <row r="27" spans="1:10" x14ac:dyDescent="0.25">
      <c r="A27" s="56" t="s">
        <v>35</v>
      </c>
      <c r="B27" s="56"/>
      <c r="C27" s="56"/>
      <c r="D27" s="56"/>
      <c r="E27" s="56"/>
      <c r="F27" s="56"/>
      <c r="G27" s="56"/>
      <c r="H27" s="56"/>
      <c r="I27" s="56"/>
      <c r="J27" s="56"/>
    </row>
    <row r="28" spans="1:10" s="49" customFormat="1" ht="45" x14ac:dyDescent="0.25">
      <c r="A28" s="47" t="s">
        <v>36</v>
      </c>
      <c r="B28" s="33" t="s">
        <v>4</v>
      </c>
      <c r="C28" s="33" t="s">
        <v>5</v>
      </c>
      <c r="D28" s="33" t="s">
        <v>32</v>
      </c>
      <c r="E28" s="33" t="s">
        <v>6</v>
      </c>
      <c r="F28" s="32" t="s">
        <v>24</v>
      </c>
      <c r="G28" s="33" t="s">
        <v>7</v>
      </c>
      <c r="H28" s="33" t="s">
        <v>33</v>
      </c>
      <c r="I28" s="33" t="s">
        <v>8</v>
      </c>
      <c r="J28" s="33" t="s">
        <v>28</v>
      </c>
    </row>
    <row r="29" spans="1:10" x14ac:dyDescent="0.25">
      <c r="A29" s="9" t="s">
        <v>21</v>
      </c>
      <c r="B29" s="14">
        <v>40</v>
      </c>
      <c r="C29" s="15">
        <v>40</v>
      </c>
      <c r="D29" s="16">
        <f>40*2</f>
        <v>80</v>
      </c>
      <c r="E29" s="39">
        <v>19</v>
      </c>
      <c r="F29" s="53"/>
      <c r="G29" s="3">
        <f t="shared" ref="G29:G30" si="6">(B29*F29)+(C29*F29)</f>
        <v>0</v>
      </c>
      <c r="H29" s="3">
        <f t="shared" ref="H29:H30" si="7">D29*F29</f>
        <v>0</v>
      </c>
      <c r="I29" s="4">
        <f t="shared" ref="I29:I30" si="8">G29+H29</f>
        <v>0</v>
      </c>
      <c r="J29" s="4" t="str">
        <f t="shared" ref="J29:J30" si="9">IF(F29&lt;=0,"Error precio",IF(F29&gt;E29,"Error precio","precio unitario valido"))</f>
        <v>Error precio</v>
      </c>
    </row>
    <row r="30" spans="1:10" x14ac:dyDescent="0.25">
      <c r="A30" s="9" t="s">
        <v>22</v>
      </c>
      <c r="B30" s="14">
        <v>20</v>
      </c>
      <c r="C30" s="14">
        <v>20</v>
      </c>
      <c r="D30" s="18">
        <f>20*2</f>
        <v>40</v>
      </c>
      <c r="E30" s="17">
        <v>24</v>
      </c>
      <c r="F30" s="53"/>
      <c r="G30" s="3">
        <f t="shared" si="6"/>
        <v>0</v>
      </c>
      <c r="H30" s="3">
        <f t="shared" si="7"/>
        <v>0</v>
      </c>
      <c r="I30" s="4">
        <f t="shared" si="8"/>
        <v>0</v>
      </c>
      <c r="J30" s="4" t="str">
        <f t="shared" si="9"/>
        <v>Error precio</v>
      </c>
    </row>
    <row r="31" spans="1:10" s="29" customFormat="1" ht="45" x14ac:dyDescent="0.25">
      <c r="A31" s="56" t="s">
        <v>23</v>
      </c>
      <c r="B31" s="56"/>
      <c r="C31" s="56"/>
      <c r="D31" s="56"/>
      <c r="E31" s="56"/>
      <c r="F31" s="56"/>
      <c r="G31" s="22" t="str">
        <f>IF(COUNTIF(J29:J30,"Error precio"),"Oferta incompleta. Algún precio incorrecto", SUM(G29:G30))</f>
        <v>Oferta incompleta. Algún precio incorrecto</v>
      </c>
      <c r="H31" s="22" t="str">
        <f>IF(COUNTIF(J29:J30,"Error precio"),"Oferta incompleta. Algún precio incorrecto", SUM(H29:H30))</f>
        <v>Oferta incompleta. Algún precio incorrecto</v>
      </c>
      <c r="I31" s="22" t="str">
        <f>IF(COUNTIF(J29:J30,"Error precio"),"Oferta incompleta. Algún precio incorrecto", SUM(I29:I30))</f>
        <v>Oferta incompleta. Algún precio incorrecto</v>
      </c>
      <c r="J31" s="28"/>
    </row>
    <row r="34" spans="1:7" ht="45" x14ac:dyDescent="0.25">
      <c r="C34" s="40" t="s">
        <v>26</v>
      </c>
      <c r="D34" s="19"/>
      <c r="E34" s="19"/>
      <c r="F34" s="19"/>
      <c r="G34" s="19"/>
    </row>
    <row r="35" spans="1:7" ht="30" x14ac:dyDescent="0.25">
      <c r="B35" s="13" t="s">
        <v>14</v>
      </c>
      <c r="C35" s="23" t="str">
        <f>G15</f>
        <v>Oferta incompleta. Algún precio incorrecto</v>
      </c>
      <c r="D35" s="20"/>
      <c r="E35" s="20"/>
      <c r="F35" s="20"/>
      <c r="G35" s="20"/>
    </row>
    <row r="36" spans="1:7" ht="30" x14ac:dyDescent="0.25">
      <c r="B36" s="21" t="s">
        <v>17</v>
      </c>
      <c r="C36" s="24" t="str">
        <f>G20</f>
        <v>Oferta incompleta. Algún precio incorrecto</v>
      </c>
      <c r="D36" s="19"/>
      <c r="E36" s="19"/>
      <c r="F36" s="19"/>
      <c r="G36" s="19"/>
    </row>
    <row r="37" spans="1:7" ht="30" x14ac:dyDescent="0.25">
      <c r="B37" s="21" t="s">
        <v>25</v>
      </c>
      <c r="C37" s="24" t="str">
        <f>G25</f>
        <v>Oferta incompleta. Algún precio incorrecto</v>
      </c>
      <c r="D37" s="19"/>
      <c r="E37" s="19"/>
      <c r="F37" s="19"/>
      <c r="G37" s="19"/>
    </row>
    <row r="38" spans="1:7" ht="30" x14ac:dyDescent="0.25">
      <c r="B38" s="21" t="s">
        <v>23</v>
      </c>
      <c r="C38" s="24" t="str">
        <f>G31</f>
        <v>Oferta incompleta. Algún precio incorrecto</v>
      </c>
      <c r="D38" s="19"/>
      <c r="E38" s="19"/>
      <c r="F38" s="19"/>
      <c r="G38" s="19"/>
    </row>
    <row r="39" spans="1:7" ht="27" customHeight="1" x14ac:dyDescent="0.25">
      <c r="B39" s="30" t="s">
        <v>27</v>
      </c>
      <c r="C39" s="31" t="str">
        <f>IF(COUNTIF(C35:C38,"Oferta incompleta. Algún precio incorrecto"),"Oferta incompleta",SUM(C35:C38))</f>
        <v>Oferta incompleta</v>
      </c>
      <c r="D39" s="19"/>
      <c r="E39" s="19"/>
      <c r="F39" s="19"/>
      <c r="G39" s="19"/>
    </row>
    <row r="41" spans="1:7" ht="15.75" thickBot="1" x14ac:dyDescent="0.3"/>
    <row r="42" spans="1:7" ht="15.75" thickBot="1" x14ac:dyDescent="0.3">
      <c r="A42" s="59" t="s">
        <v>34</v>
      </c>
      <c r="B42" s="60"/>
      <c r="C42" s="60"/>
      <c r="D42" s="60"/>
      <c r="E42" s="60"/>
      <c r="F42" s="60"/>
      <c r="G42" s="61"/>
    </row>
  </sheetData>
  <sheetProtection password="9FEC" sheet="1" selectLockedCells="1"/>
  <mergeCells count="16">
    <mergeCell ref="A42:G42"/>
    <mergeCell ref="A7:J7"/>
    <mergeCell ref="A17:J17"/>
    <mergeCell ref="A22:J22"/>
    <mergeCell ref="A27:J27"/>
    <mergeCell ref="A25:F25"/>
    <mergeCell ref="A31:F31"/>
    <mergeCell ref="A1:I1"/>
    <mergeCell ref="C5:I5"/>
    <mergeCell ref="A15:F15"/>
    <mergeCell ref="A20:F20"/>
    <mergeCell ref="A3:B3"/>
    <mergeCell ref="A4:B4"/>
    <mergeCell ref="A5:B5"/>
    <mergeCell ref="C3:I3"/>
    <mergeCell ref="C4:I4"/>
  </mergeCells>
  <dataValidations count="1">
    <dataValidation type="custom" allowBlank="1" showInputMessage="1" showErrorMessage="1" errorTitle="NÚMERO DE DECIMALES INCORRECTO" error="El precio deberá incluir dos decimales" sqref="F24 F9:F13 F19 F29:F30">
      <formula1>F9*100=INT(F9*100)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2022-05-27T10:00:13Z</dcterms:modified>
</cp:coreProperties>
</file>